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Q12"/>
  <c r="Q2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<sst xmlns="http://schemas.openxmlformats.org/spreadsheetml/2006/main" count="117" uniqueCount="73">
  <si>
    <t>Česká kuželkářská
asociace</t>
  </si>
  <si>
    <t>Zápis o utkání</t>
  </si>
  <si>
    <t xml:space="preserve">Kuželna:  </t>
  </si>
  <si>
    <t>KK Zábřeh</t>
  </si>
  <si>
    <t>Datum:  </t>
  </si>
  <si>
    <t>2.3.2024</t>
  </si>
  <si>
    <t>Domácí</t>
  </si>
  <si>
    <t>KK Zábřeh B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</si>
  <si>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</si>
  <si>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</si>
  <si>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</si>
  <si>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</si>
  <si>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</si>
  <si>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</si>
  <si>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</si>
  <si>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</si>
  <si>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</si>
  <si>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</si>
  <si>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</si>
  <si>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</si>
  <si>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</si>
  <si>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</si>
  <si>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Močár ml.</t>
  </si>
  <si>
    <t>Tomáš</t>
  </si>
  <si>
    <t>Pavel</t>
  </si>
  <si>
    <t>Krejčí</t>
  </si>
  <si>
    <t>Grulich</t>
  </si>
  <si>
    <t>Libor</t>
  </si>
  <si>
    <t>Radek</t>
  </si>
  <si>
    <t>Horňák</t>
  </si>
  <si>
    <t>Močár</t>
  </si>
  <si>
    <t>Lukáš</t>
  </si>
  <si>
    <t>Ondráček</t>
  </si>
  <si>
    <t>Fraus</t>
  </si>
  <si>
    <t>Körner</t>
  </si>
  <si>
    <t>Tomek</t>
  </si>
  <si>
    <t>Jan</t>
  </si>
  <si>
    <t>Eduard</t>
  </si>
  <si>
    <t>Sitta</t>
  </si>
  <si>
    <t>Šoupal</t>
  </si>
  <si>
    <t>Josef</t>
  </si>
  <si>
    <t>Jiří</t>
  </si>
  <si>
    <t>Celkový výkon družstva  </t>
  </si>
  <si>
    <t>Vedoucí družstva         Jméno:</t>
  </si>
  <si>
    <t>Lukáš Horňák</t>
  </si>
  <si>
    <t>Bodový zisk</t>
  </si>
  <si>
    <t>Radek Grulich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</si>
  <si>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</si>
  <si>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</si>
  <si>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</si>
  <si>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</si>
  <si>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</si>
  <si>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</si>
  <si>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</si>
  <si>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</si>
  <si>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</si>
  <si>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</si>
  <si>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</si>
  <si>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</si>
  <si>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</si>
  <si>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</si>
  <si>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</si>
  <si>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</si>
  <si>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</si>
  <si>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</si>
  <si>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</si>
  <si>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</si>
  <si>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</si>
  <si>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</si>
  <si>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</si>
  <si>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</si>
  <si>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</si>
  <si>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2.3.2024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</si>
</sst>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6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35</v>
      </c>
      <c r="F8" s="12">
        <v>0</v>
      </c>
      <c r="G8" s="13">
        <f>IF(AND(ISBLANK(D8),ISBLANK(E8)),"",D8+E8)</f>
        <v>116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43</v>
      </c>
      <c r="P8" s="12">
        <v>2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44</v>
      </c>
      <c r="F9" s="18">
        <v>0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43</v>
      </c>
      <c r="P9" s="18">
        <v>0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35</v>
      </c>
      <c r="F10" s="18">
        <v>3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50</v>
      </c>
      <c r="P10" s="18">
        <v>2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44</v>
      </c>
      <c r="F11" s="23">
        <v>1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44</v>
      </c>
      <c r="P11" s="23">
        <v>0</v>
      </c>
      <c r="Q11" s="24">
        <f>IF(AND(ISBLANK(N11),ISBLANK(O11)),"",N11+O11)</f>
        <v>135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158</v>
      </c>
      <c r="F12" s="28">
        <f>IF(ISNUMBER($G12),SUM(F8:F11),"")</f>
        <v>4</v>
      </c>
      <c r="G12" s="29">
        <f>IF(SUM($G8:$G11)+SUM($Q8:$Q11)&gt;0,SUM(G8:G11),"")</f>
        <v>531</v>
      </c>
      <c r="H12" s="27">
        <f>IF(ISNUMBER($G12),SUM(H8:H11),"")</f>
        <v>2</v>
      </c>
      <c r="I12" s="99"/>
      <c r="K12" s="96">
        <v>25174</v>
      </c>
      <c r="L12" s="97"/>
      <c r="M12" s="26" t="s">
        <v>18</v>
      </c>
      <c r="N12" s="27">
        <f>IF(ISNUMBER($G12),SUM(N8:N11),"")</f>
        <v>360</v>
      </c>
      <c r="O12" s="28">
        <f>IF(ISNUMBER($G12),SUM(O8:O11),"")</f>
        <v>180</v>
      </c>
      <c r="P12" s="28">
        <f>IF(ISNUMBER($G12),SUM(P8:P11),"")</f>
        <v>4</v>
      </c>
      <c r="Q12" s="29">
        <f>IF(SUM($G8:$G11)+SUM($Q8:$Q11)&gt;0,SUM(Q8:Q11),"")</f>
        <v>540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44</v>
      </c>
      <c r="F13" s="12">
        <v>1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87</v>
      </c>
      <c r="O13" s="12">
        <v>69</v>
      </c>
      <c r="P13" s="12">
        <v>0</v>
      </c>
      <c r="Q13" s="13">
        <f>IF(AND(ISBLANK(N13),ISBLANK(O13)),"",N13+O13)</f>
        <v>156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49</v>
      </c>
      <c r="F14" s="18">
        <v>2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79</v>
      </c>
      <c r="O14" s="18">
        <v>54</v>
      </c>
      <c r="P14" s="18">
        <v>0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44</v>
      </c>
      <c r="F15" s="18">
        <v>2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98</v>
      </c>
      <c r="O15" s="18">
        <v>36</v>
      </c>
      <c r="P15" s="18">
        <v>3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53</v>
      </c>
      <c r="F16" s="23">
        <v>1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51</v>
      </c>
      <c r="P16" s="23">
        <v>1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25496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190</v>
      </c>
      <c r="F17" s="28">
        <f>IF(ISNUMBER($G17),SUM(F13:F16),"")</f>
        <v>6</v>
      </c>
      <c r="G17" s="29">
        <f>IF(SUM($G13:$G16)+SUM($Q13:$Q16)&gt;0,SUM(G13:G16),"")</f>
        <v>560</v>
      </c>
      <c r="H17" s="27">
        <f>IF(ISNUMBER($G17),SUM(H13:H16),"")</f>
        <v>3</v>
      </c>
      <c r="I17" s="99"/>
      <c r="K17" s="96">
        <v>15560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210</v>
      </c>
      <c r="P17" s="28">
        <f>IF(ISNUMBER($G17),SUM(P13:P16),"")</f>
        <v>4</v>
      </c>
      <c r="Q17" s="29">
        <f>IF(SUM($G13:$G16)+SUM($Q13:$Q16)&gt;0,SUM(Q13:Q16),"")</f>
        <v>563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52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106</v>
      </c>
      <c r="O18" s="12">
        <v>33</v>
      </c>
      <c r="P18" s="12">
        <v>3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36</v>
      </c>
      <c r="F19" s="18">
        <v>1</v>
      </c>
      <c r="G19" s="19">
        <f>IF(AND(ISBLANK(D19),ISBLANK(E19)),"",D19+E19)</f>
        <v>128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25</v>
      </c>
      <c r="P19" s="18">
        <v>3</v>
      </c>
      <c r="Q19" s="19">
        <f>IF(AND(ISBLANK(N19),ISBLANK(O19)),"",N19+O19)</f>
        <v>111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53</v>
      </c>
      <c r="F20" s="18">
        <v>0</v>
      </c>
      <c r="G20" s="19">
        <f>IF(AND(ISBLANK(D20),ISBLANK(E20)),"",D20+E20)</f>
        <v>148</v>
      </c>
      <c r="H20" s="20">
        <f>IF(OR(ISNUMBER($G20),ISNUMBER($Q20)),(SIGN(N($G20)-N($Q20))+1)/2,"")</f>
        <v>0</v>
      </c>
      <c r="I20" s="15"/>
      <c r="K20" s="92" t="s">
        <v>24</v>
      </c>
      <c r="L20" s="93"/>
      <c r="M20" s="16">
        <v>3</v>
      </c>
      <c r="N20" s="17">
        <v>96</v>
      </c>
      <c r="O20" s="18">
        <v>53</v>
      </c>
      <c r="P20" s="18">
        <v>0</v>
      </c>
      <c r="Q20" s="19">
        <f>IF(AND(ISBLANK(N20),ISBLANK(O20)),"",N20+O20)</f>
        <v>149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36</v>
      </c>
      <c r="F21" s="23">
        <v>1</v>
      </c>
      <c r="G21" s="24">
        <f>IF(AND(ISBLANK(D21),ISBLANK(E21)),"",D21+E21)</f>
        <v>133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52</v>
      </c>
      <c r="P21" s="23">
        <v>0</v>
      </c>
      <c r="Q21" s="24">
        <f>IF(AND(ISBLANK(N21),ISBLANK(O21)),"",N21+O21)</f>
        <v>147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177</v>
      </c>
      <c r="F22" s="28">
        <f>IF(ISNUMBER($G22),SUM(F18:F21),"")</f>
        <v>3</v>
      </c>
      <c r="G22" s="29">
        <f>IF(SUM($G18:$G21)+SUM($Q18:$Q21)&gt;0,SUM(G18:G21),"")</f>
        <v>545</v>
      </c>
      <c r="H22" s="27">
        <f>IF(ISNUMBER($G22),SUM(H18:H21),"")</f>
        <v>1</v>
      </c>
      <c r="I22" s="99"/>
      <c r="K22" s="96">
        <v>20082</v>
      </c>
      <c r="L22" s="97"/>
      <c r="M22" s="26" t="s">
        <v>18</v>
      </c>
      <c r="N22" s="27">
        <f>IF(ISNUMBER($G22),SUM(N18:N21),"")</f>
        <v>383</v>
      </c>
      <c r="O22" s="28">
        <f>IF(ISNUMBER($G22),SUM(O18:O21),"")</f>
        <v>163</v>
      </c>
      <c r="P22" s="28">
        <f>IF(ISNUMBER($G22),SUM(P18:P21),"")</f>
        <v>6</v>
      </c>
      <c r="Q22" s="29">
        <f>IF(SUM($G18:$G21)+SUM($Q18:$Q21)&gt;0,SUM(Q18:Q21),"")</f>
        <v>546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36</v>
      </c>
      <c r="F23" s="12">
        <v>3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85</v>
      </c>
      <c r="O23" s="12">
        <v>59</v>
      </c>
      <c r="P23" s="12">
        <v>0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108</v>
      </c>
      <c r="E24" s="18">
        <v>54</v>
      </c>
      <c r="F24" s="18">
        <v>0</v>
      </c>
      <c r="G24" s="19">
        <f>IF(AND(ISBLANK(D24),ISBLANK(E24)),"",D24+E24)</f>
        <v>162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99</v>
      </c>
      <c r="O24" s="18">
        <v>43</v>
      </c>
      <c r="P24" s="18">
        <v>1</v>
      </c>
      <c r="Q24" s="19">
        <f>IF(AND(ISBLANK(N24),ISBLANK(O24)),"",N24+O24)</f>
        <v>142</v>
      </c>
      <c r="R24" s="20">
        <f>IF(ISNUMBER($H24),1-$H24,"")</f>
        <v>0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97</v>
      </c>
      <c r="E25" s="18">
        <v>45</v>
      </c>
      <c r="F25" s="18">
        <v>2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93</v>
      </c>
      <c r="O25" s="18">
        <v>45</v>
      </c>
      <c r="P25" s="18">
        <v>0</v>
      </c>
      <c r="Q25" s="19">
        <f>IF(AND(ISBLANK(N25),ISBLANK(O25)),"",N25+O25)</f>
        <v>138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45</v>
      </c>
      <c r="F26" s="23">
        <v>2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42</v>
      </c>
      <c r="P26" s="23">
        <v>0</v>
      </c>
      <c r="Q26" s="24">
        <f>IF(AND(ISBLANK(N26),ISBLANK(O26)),"",N26+O26)</f>
        <v>142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24126</v>
      </c>
      <c r="B27" s="97"/>
      <c r="C27" s="26" t="s">
        <v>18</v>
      </c>
      <c r="D27" s="27">
        <f>IF(ISNUMBER($G27),SUM(D23:D26),"")</f>
        <v>403</v>
      </c>
      <c r="E27" s="28">
        <f>IF(ISNUMBER($G27),SUM(E23:E26),"")</f>
        <v>180</v>
      </c>
      <c r="F27" s="28">
        <f>IF(ISNUMBER($G27),SUM(F23:F26),"")</f>
        <v>7</v>
      </c>
      <c r="G27" s="29">
        <f>IF(SUM($G23:$G26)+SUM($Q23:$Q26)&gt;0,SUM(G23:G26),"")</f>
        <v>583</v>
      </c>
      <c r="H27" s="27">
        <f>IF(ISNUMBER($G27),SUM(H23:H26),"")</f>
        <v>3</v>
      </c>
      <c r="I27" s="99"/>
      <c r="K27" s="96">
        <v>9002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189</v>
      </c>
      <c r="P27" s="28">
        <f>IF(ISNUMBER($G27),SUM(P23:P26),"")</f>
        <v>1</v>
      </c>
      <c r="Q27" s="29">
        <f>IF(SUM($G23:$G26)+SUM($Q23:$Q26)&gt;0,SUM(Q23:Q26),"")</f>
        <v>566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96</v>
      </c>
      <c r="E28" s="12">
        <v>48</v>
      </c>
      <c r="F28" s="12">
        <v>1</v>
      </c>
      <c r="G28" s="13">
        <f>IF(AND(ISBLANK(D28),ISBLANK(E28)),"",D28+E28)</f>
        <v>144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96</v>
      </c>
      <c r="O28" s="12">
        <v>53</v>
      </c>
      <c r="P28" s="12">
        <v>1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74</v>
      </c>
      <c r="E29" s="18">
        <v>45</v>
      </c>
      <c r="F29" s="18">
        <v>1</v>
      </c>
      <c r="G29" s="19">
        <f>IF(AND(ISBLANK(D29),ISBLANK(E29)),"",D29+E29)</f>
        <v>119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45</v>
      </c>
      <c r="P29" s="18">
        <v>1</v>
      </c>
      <c r="Q29" s="19">
        <f>IF(AND(ISBLANK(N29),ISBLANK(O29)),"",N29+O29)</f>
        <v>142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86</v>
      </c>
      <c r="E30" s="18">
        <v>45</v>
      </c>
      <c r="F30" s="18">
        <v>0</v>
      </c>
      <c r="G30" s="19">
        <f>IF(AND(ISBLANK(D30),ISBLANK(E30)),"",D30+E30)</f>
        <v>131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81</v>
      </c>
      <c r="O30" s="18">
        <v>43</v>
      </c>
      <c r="P30" s="18">
        <v>0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35</v>
      </c>
      <c r="F31" s="23">
        <v>1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53</v>
      </c>
      <c r="P31" s="23">
        <v>0</v>
      </c>
      <c r="Q31" s="24">
        <f>IF(AND(ISBLANK(N31),ISBLANK(O31)),"",N31+O31)</f>
        <v>155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10058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173</v>
      </c>
      <c r="F32" s="28">
        <f>IF(ISNUMBER($G32),SUM(F28:F31),"")</f>
        <v>3</v>
      </c>
      <c r="G32" s="29">
        <f>IF(SUM($G28:$G31)+SUM($Q28:$Q31)&gt;0,SUM(G28:G31),"")</f>
        <v>525</v>
      </c>
      <c r="H32" s="27">
        <f>IF(ISNUMBER($G32),SUM(H28:H31),"")</f>
        <v>1</v>
      </c>
      <c r="I32" s="99"/>
      <c r="K32" s="96">
        <v>16412</v>
      </c>
      <c r="L32" s="97"/>
      <c r="M32" s="26" t="s">
        <v>18</v>
      </c>
      <c r="N32" s="27">
        <f>IF(ISNUMBER($G32),SUM(N28:N31),"")</f>
        <v>376</v>
      </c>
      <c r="O32" s="28">
        <f>IF(ISNUMBER($G32),SUM(O28:O31),"")</f>
        <v>194</v>
      </c>
      <c r="P32" s="28">
        <f>IF(ISNUMBER($G32),SUM(P28:P31),"")</f>
        <v>2</v>
      </c>
      <c r="Q32" s="29">
        <f>IF(SUM($G28:$G31)+SUM($Q28:$Q31)&gt;0,SUM(Q28:Q31),"")</f>
        <v>570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93</v>
      </c>
      <c r="E33" s="12">
        <v>72</v>
      </c>
      <c r="F33" s="12">
        <v>0</v>
      </c>
      <c r="G33" s="13">
        <f>IF(AND(ISBLANK(D33),ISBLANK(E33)),"",D33+E33)</f>
        <v>165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96</v>
      </c>
      <c r="O33" s="12">
        <v>36</v>
      </c>
      <c r="P33" s="12">
        <v>2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53</v>
      </c>
      <c r="F34" s="18">
        <v>1</v>
      </c>
      <c r="G34" s="19">
        <f>IF(AND(ISBLANK(D34),ISBLANK(E34)),"",D34+E34)</f>
        <v>150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54</v>
      </c>
      <c r="P34" s="18">
        <v>0</v>
      </c>
      <c r="Q34" s="19">
        <f>IF(AND(ISBLANK(N34),ISBLANK(O34)),"",N34+O34)</f>
        <v>152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101</v>
      </c>
      <c r="E35" s="18">
        <v>48</v>
      </c>
      <c r="F35" s="18">
        <v>1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79</v>
      </c>
      <c r="O35" s="18">
        <v>36</v>
      </c>
      <c r="P35" s="18">
        <v>2</v>
      </c>
      <c r="Q35" s="19">
        <f>IF(AND(ISBLANK(N35),ISBLANK(O35)),"",N35+O35)</f>
        <v>115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45</v>
      </c>
      <c r="F36" s="23">
        <v>1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44</v>
      </c>
      <c r="P36" s="23">
        <v>1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386</v>
      </c>
      <c r="E37" s="28">
        <f>IF(ISNUMBER($G37),SUM(E33:E36),"")</f>
        <v>218</v>
      </c>
      <c r="F37" s="28">
        <f>IF(ISNUMBER($G37),SUM(F33:F36),"")</f>
        <v>3</v>
      </c>
      <c r="G37" s="29">
        <f>IF(SUM($G33:$G36)+SUM($Q33:$Q36)&gt;0,SUM(G33:G36),"")</f>
        <v>604</v>
      </c>
      <c r="H37" s="27">
        <f>IF(ISNUMBER($G37),SUM(H33:H36),"")</f>
        <v>3</v>
      </c>
      <c r="I37" s="99"/>
      <c r="K37" s="96">
        <v>18257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170</v>
      </c>
      <c r="P37" s="28">
        <f>IF(ISNUMBER($G37),SUM(P33:P36),"")</f>
        <v>5</v>
      </c>
      <c r="Q37" s="29">
        <f>IF(SUM($G33:$G36)+SUM($Q33:$Q36)&gt;0,SUM(Q33:Q36),"")</f>
        <v>530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2252</v>
      </c>
      <c r="E39" s="34">
        <f>IF(ISNUMBER($G39),SUM(E12,E17,E22,E27,E32,E37),"")</f>
        <v>1096</v>
      </c>
      <c r="F39" s="34">
        <f>IF(ISNUMBER($G39),SUM(F12,F17,F22,F27,F32,F37),"")</f>
        <v>26</v>
      </c>
      <c r="G39" s="35">
        <f>IF(SUM($G$8:$G$37)+SUM($Q$8:$Q$37)&gt;0,SUM(G12,G17,G22,G27,G32,G37),"")</f>
        <v>3348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2209</v>
      </c>
      <c r="O39" s="34">
        <f>IF(ISNUMBER($G39),SUM(O12,O17,O22,O27,O32,O37),"")</f>
        <v>1106</v>
      </c>
      <c r="P39" s="34">
        <f>IF(ISNUMBER($G39),SUM(P12,P17,P22,P27,P32,P37),"")</f>
        <v>22</v>
      </c>
      <c r="Q39" s="35">
        <f>IF(SUM($G$8:$G$37)+SUM($Q$8:$Q$37)&gt;0,SUM(Q12,Q17,Q22,Q27,Q32,Q37),"")</f>
        <v>3315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Sokol Přemyslovice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17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62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62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2024-03-02T17:55:38Z</dcterms:modified>
</cp:coreProperties>
</file>